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4" documentId="8_{D1EC23DE-D221-492E-917B-A21CFE00A92A}" xr6:coauthVersionLast="47" xr6:coauthVersionMax="47" xr10:uidLastSave="{6EDB5C48-EEC1-4732-A221-162EFB5B3E81}"/>
  <bookViews>
    <workbookView xWindow="28680" yWindow="-12720" windowWidth="29040" windowHeight="15720" activeTab="1" xr2:uid="{E0FD66C9-775C-4BD0-B0E9-492370586D85}"/>
  </bookViews>
  <sheets>
    <sheet name="Copertina" sheetId="2" r:id="rId1"/>
    <sheet name="OE Lotto 3" sheetId="1" r:id="rId2"/>
  </sheets>
  <definedNames>
    <definedName name="_xlnm.Print_Area" localSheetId="0">Copertina!$A$1:$Q$30</definedName>
    <definedName name="_xlnm.Print_Area" localSheetId="1">'OE Lotto 3'!$A$1:$R$49</definedName>
    <definedName name="_xlnm.Print_Titles" localSheetId="1">'OE Lotto 3'!$1:$1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P13" i="1" s="1"/>
  <c r="L10" i="1"/>
  <c r="P10" i="1" s="1"/>
  <c r="L7" i="1"/>
  <c r="P7" i="1"/>
  <c r="F20" i="1"/>
  <c r="P20" i="1" s="1"/>
  <c r="F44" i="1"/>
  <c r="P44" i="1" s="1"/>
  <c r="F40" i="1"/>
  <c r="P40" i="1" s="1"/>
  <c r="F35" i="1"/>
  <c r="P35" i="1" s="1"/>
  <c r="F30" i="1"/>
  <c r="P30" i="1" s="1"/>
  <c r="F25" i="1"/>
  <c r="P25" i="1" s="1"/>
  <c r="J13" i="1"/>
  <c r="J10" i="1"/>
  <c r="J7" i="1"/>
  <c r="P16" i="1" l="1"/>
  <c r="M46" i="1" s="1"/>
</calcChain>
</file>

<file path=xl/sharedStrings.xml><?xml version="1.0" encoding="utf-8"?>
<sst xmlns="http://schemas.openxmlformats.org/spreadsheetml/2006/main" count="67" uniqueCount="48">
  <si>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</si>
  <si>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</si>
  <si>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</si>
  <si>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</si>
  <si>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</si>
  <si>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</si>
  <si>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</si>
  <si>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</si>
  <si>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</si>
  <si>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</si>
  <si>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</si>
  <si>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</si>
  <si>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</si>
  <si>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</si>
  <si>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</si>
  <si>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</si>
  <si>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</si>
  <si>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</si>
  <si>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</si>
  <si>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</si>
  <si>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</si>
  <si>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</si>
  <si>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</si>
  <si>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</si>
  <si>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</si>
  <si>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</si>
  <si>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</si>
  <si>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</si>
  <si>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</si>
  <si>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</si>
  <si>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</si>
  <si>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</si>
  <si>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</si>
  <si>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</si>
  <si>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</si>
  <si>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</si>
  <si>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</si>
  <si>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</si>
  <si>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</si>
  <si>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ASL 5 ORISTANO</t>
  </si>
  <si>
    <t>ASL 6 MEDIO CAMPIDANO</t>
  </si>
  <si>
    <t>Interventi straordinari e a richiesta</t>
  </si>
  <si>
    <r>
      <t xml:space="preserve">VALORE TOTALE DEL LOTTO 3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</si>
  <si>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</si>
  <si>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</si>
  <si>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</si>
  <si>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LOTTO 3 - CIG BC28FD06AD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</si>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</sst>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\ &quot;€&quot;"/>
    <numFmt numFmtId="166" formatCode="[$€-2]\ #,##0;[Red]\-[$€-2]\ #,##0"/>
    <numFmt numFmtId="167" formatCode="[$€-2]\ #,##0.00;[Red]\-[$€-2]\ #,##0.00"/>
    <numFmt numFmtId="168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9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165" fontId="2" fillId="2" borderId="17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68" fontId="2" fillId="2" borderId="0" xfId="1" applyNumberFormat="1" applyFont="1" applyFill="1"/>
    <xf numFmtId="167" fontId="2" fillId="0" borderId="19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center" vertical="center" wrapText="1"/>
    </xf>
    <xf numFmtId="4" fontId="12" fillId="2" borderId="10" xfId="4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/>
    </xf>
    <xf numFmtId="10" fontId="14" fillId="5" borderId="20" xfId="2" applyNumberFormat="1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/>
    </xf>
    <xf numFmtId="167" fontId="3" fillId="2" borderId="18" xfId="0" applyNumberFormat="1" applyFont="1" applyFill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8" xfId="5" applyFont="1" applyBorder="1" applyAlignment="1">
      <alignment horizontal="center" vertical="center" wrapText="1"/>
    </xf>
    <xf numFmtId="0" fontId="0" fillId="0" borderId="18" xfId="0" applyBorder="1"/>
    <xf numFmtId="0" fontId="0" fillId="0" borderId="6" xfId="0" applyBorder="1"/>
    <xf numFmtId="0" fontId="16" fillId="0" borderId="22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11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18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8" xfId="3" applyFont="1" applyFill="1" applyBorder="1" applyAlignment="1">
      <alignment horizontal="left" vertical="center" wrapText="1"/>
    </xf>
    <xf numFmtId="0" fontId="6" fillId="2" borderId="12" xfId="3" applyFont="1" applyFill="1" applyBorder="1" applyAlignment="1">
      <alignment horizontal="left" vertical="center" wrapText="1"/>
    </xf>
    <xf numFmtId="0" fontId="6" fillId="2" borderId="15" xfId="3" applyFont="1" applyFill="1" applyBorder="1" applyAlignment="1">
      <alignment horizontal="left" vertical="center" wrapText="1"/>
    </xf>
    <xf numFmtId="0" fontId="6" fillId="2" borderId="16" xfId="3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</cellXfs>
  <cellStyles count="6">
    <cellStyle name="Comma" xfId="1" builtinId="3"/>
    <cellStyle name="Euro" xfId="4" xr:uid="{1A218744-9733-458E-8BFD-9E8B72B8A0F7}"/>
    <cellStyle name="Normal" xfId="0" builtinId="0"/>
    <cellStyle name="Normal 3" xfId="3" xr:uid="{724926B2-F686-4E91-B383-6CBFF1DDD507}"/>
    <cellStyle name="Normale 2" xfId="5" xr:uid="{6C550BB2-91BE-4189-96AD-9208DD63E68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DB4C78-A42A-42FF-8718-05EF5022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5200-BA2A-4FA9-8F77-914D380FFCF3}">
  <dimension ref="A6:P36"/>
  <sheetViews>
    <sheetView view="pageBreakPreview" zoomScale="60" zoomScaleNormal="90" workbookViewId="0">
      <selection activeCell="S15" sqref="S15"/>
    </sheetView>
  </sheetViews>
  <sheetFormatPr defaultColWidth="8.81640625" defaultRowHeight="14.5" x14ac:dyDescent="0.35"/>
  <cols>
    <col min="1" max="16384" width="8.81640625" style="55"/>
  </cols>
  <sheetData>
    <row r="6" spans="1:13" x14ac:dyDescent="0.35">
      <c r="I6" s="56"/>
    </row>
    <row r="12" spans="1:13" x14ac:dyDescent="0.35">
      <c r="J12" s="57"/>
    </row>
    <row r="13" spans="1:13" x14ac:dyDescent="0.35">
      <c r="I13" s="95" t="s">
        <v>43</v>
      </c>
      <c r="J13" s="95"/>
    </row>
    <row r="14" spans="1:13" x14ac:dyDescent="0.35">
      <c r="A14" s="58"/>
      <c r="I14" s="95" t="s">
        <v>44</v>
      </c>
      <c r="J14" s="95"/>
    </row>
    <row r="15" spans="1:13" x14ac:dyDescent="0.35">
      <c r="A15" s="58"/>
    </row>
    <row r="16" spans="1:13" ht="14.5" customHeight="1" x14ac:dyDescent="0.35">
      <c r="D16" s="59"/>
      <c r="E16" s="59"/>
      <c r="M16" s="59"/>
    </row>
    <row r="17" spans="3:16" ht="14.5" customHeight="1" x14ac:dyDescent="0.35">
      <c r="D17" s="59"/>
      <c r="E17" s="59"/>
      <c r="F17" s="59"/>
      <c r="G17" s="59"/>
      <c r="H17" s="59"/>
      <c r="I17" s="59"/>
      <c r="J17" s="59"/>
      <c r="K17" s="59"/>
      <c r="L17" s="59"/>
      <c r="M17" s="59"/>
    </row>
    <row r="18" spans="3:16" ht="14.5" customHeight="1" x14ac:dyDescent="0.35">
      <c r="C18" s="96" t="s">
        <v>47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</row>
    <row r="19" spans="3:16" x14ac:dyDescent="0.35"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</row>
    <row r="20" spans="3:16" x14ac:dyDescent="0.35"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</row>
    <row r="21" spans="3:16" x14ac:dyDescent="0.35"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3:16" x14ac:dyDescent="0.35"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23" spans="3:16" x14ac:dyDescent="0.35"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3:16" x14ac:dyDescent="0.35"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3:16" x14ac:dyDescent="0.35"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26" spans="3:16" x14ac:dyDescent="0.35"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</row>
    <row r="27" spans="3:16" x14ac:dyDescent="0.35"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</row>
    <row r="28" spans="3:16" x14ac:dyDescent="0.35"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</row>
    <row r="29" spans="3:16" x14ac:dyDescent="0.35"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</row>
    <row r="30" spans="3:16" x14ac:dyDescent="0.35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</row>
    <row r="31" spans="3:16" x14ac:dyDescent="0.35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</row>
    <row r="32" spans="3:16" x14ac:dyDescent="0.35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</row>
    <row r="33" spans="3:14" x14ac:dyDescent="0.35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</row>
    <row r="34" spans="3:14" x14ac:dyDescent="0.35"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</row>
    <row r="35" spans="3:14" x14ac:dyDescent="0.35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</row>
    <row r="36" spans="3:14" x14ac:dyDescent="0.35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9"/>
  <sheetViews>
    <sheetView tabSelected="1" view="pageBreakPreview" topLeftCell="B1" zoomScale="90" zoomScaleNormal="90" zoomScaleSheetLayoutView="90" workbookViewId="0">
      <selection activeCell="L20" sqref="L20"/>
    </sheetView>
  </sheetViews>
  <sheetFormatPr defaultColWidth="8.81640625" defaultRowHeight="15" customHeight="1" x14ac:dyDescent="0.2"/>
  <cols>
    <col min="1" max="1" width="4.54296875" style="1" customWidth="1"/>
    <col min="2" max="3" width="18" style="1" customWidth="1"/>
    <col min="4" max="4" width="15.81640625" style="1" customWidth="1"/>
    <col min="5" max="8" width="9.81640625" style="1" bestFit="1" customWidth="1"/>
    <col min="9" max="9" width="2.54296875" style="1" customWidth="1"/>
    <col min="10" max="10" width="11" style="1" customWidth="1"/>
    <col min="11" max="11" width="5.36328125" style="1" customWidth="1"/>
    <col min="12" max="12" width="20" style="1" customWidth="1"/>
    <col min="13" max="13" width="2.1796875" style="1" customWidth="1"/>
    <col min="14" max="14" width="9.54296875" style="1" customWidth="1"/>
    <col min="15" max="15" width="4.453125" style="1" customWidth="1"/>
    <col min="16" max="16" width="17.81640625" style="1" customWidth="1"/>
    <col min="17" max="17" width="3.6328125" style="1" customWidth="1"/>
    <col min="18" max="18" width="14.36328125" style="1" customWidth="1"/>
    <col min="19" max="16384" width="8.81640625" style="1"/>
  </cols>
  <sheetData>
    <row r="1" spans="1:18" ht="31" customHeight="1" x14ac:dyDescent="0.2">
      <c r="E1" s="87" t="s">
        <v>46</v>
      </c>
      <c r="F1" s="87"/>
      <c r="G1" s="87"/>
      <c r="H1" s="87"/>
      <c r="I1" s="87"/>
      <c r="J1" s="87"/>
    </row>
    <row r="2" spans="1:18" ht="9" customHeight="1" x14ac:dyDescent="0.2"/>
    <row r="3" spans="1:18" ht="15" customHeight="1" x14ac:dyDescent="0.35">
      <c r="A3" s="2">
        <v>1</v>
      </c>
      <c r="B3" s="3" t="s">
        <v>37</v>
      </c>
      <c r="C3" s="3"/>
    </row>
    <row r="4" spans="1:18" ht="15" customHeight="1" thickBot="1" x14ac:dyDescent="0.25"/>
    <row r="5" spans="1:18" ht="36.5" customHeight="1" thickBot="1" x14ac:dyDescent="0.3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4" t="s">
        <v>8</v>
      </c>
      <c r="R5" s="49" t="s">
        <v>38</v>
      </c>
    </row>
    <row r="6" spans="1:18" ht="15.65" customHeight="1" thickBot="1" x14ac:dyDescent="0.3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49999999999999" customHeight="1" x14ac:dyDescent="0.2">
      <c r="A7" s="88" t="s">
        <v>9</v>
      </c>
      <c r="B7" s="89" t="s">
        <v>39</v>
      </c>
      <c r="C7" s="15" t="s">
        <v>10</v>
      </c>
      <c r="D7" s="16">
        <v>4899.5</v>
      </c>
      <c r="E7" s="16">
        <v>18423.34</v>
      </c>
      <c r="F7" s="16">
        <v>13156.039999999997</v>
      </c>
      <c r="G7" s="16">
        <v>35631.929999999993</v>
      </c>
      <c r="H7" s="17">
        <v>43304.710000000006</v>
      </c>
      <c r="J7" s="61">
        <f>SUM(D7:I7)</f>
        <v>115415.52</v>
      </c>
      <c r="L7" s="18">
        <f>ROUND((D8*D7)+(E8*E7)+(F8*F7)+(G8*G7)+(H8*H7),2)</f>
        <v>0</v>
      </c>
      <c r="N7" s="19">
        <v>60</v>
      </c>
      <c r="P7" s="18">
        <f>+L7*N7</f>
        <v>0</v>
      </c>
      <c r="R7" s="18">
        <v>12000000</v>
      </c>
    </row>
    <row r="8" spans="1:18" ht="21.65" customHeight="1" thickBot="1" x14ac:dyDescent="0.25">
      <c r="A8" s="88"/>
      <c r="B8" s="90"/>
      <c r="C8" s="20" t="s">
        <v>11</v>
      </c>
      <c r="D8" s="21"/>
      <c r="E8" s="21"/>
      <c r="F8" s="21"/>
      <c r="G8" s="21"/>
      <c r="H8" s="21"/>
    </row>
    <row r="9" spans="1:18" ht="8" customHeight="1" thickBot="1" x14ac:dyDescent="0.25">
      <c r="B9" s="54"/>
    </row>
    <row r="10" spans="1:18" ht="22.5" customHeight="1" x14ac:dyDescent="0.2">
      <c r="A10" s="88" t="s">
        <v>12</v>
      </c>
      <c r="B10" s="91" t="s">
        <v>40</v>
      </c>
      <c r="C10" s="15" t="s">
        <v>10</v>
      </c>
      <c r="D10" s="53">
        <v>2418.7800000000002</v>
      </c>
      <c r="E10" s="16">
        <v>8561.5500000000011</v>
      </c>
      <c r="F10" s="16">
        <v>7497.6999999999989</v>
      </c>
      <c r="G10" s="16">
        <v>15265.269999999999</v>
      </c>
      <c r="H10" s="17">
        <v>30032.77</v>
      </c>
      <c r="J10" s="61">
        <f>SUM(D10:I10)</f>
        <v>63776.069999999992</v>
      </c>
      <c r="L10" s="18">
        <f>ROUND((D11*D10)+(E11*E10)+(F11*F10)+(G11*G10)+(H11*H10),2)</f>
        <v>0</v>
      </c>
      <c r="N10" s="19">
        <v>60</v>
      </c>
      <c r="P10" s="18">
        <f>+L10*N10</f>
        <v>0</v>
      </c>
      <c r="R10" s="18">
        <v>5700000</v>
      </c>
    </row>
    <row r="11" spans="1:18" ht="25" customHeight="1" thickBot="1" x14ac:dyDescent="0.25">
      <c r="A11" s="88"/>
      <c r="B11" s="92"/>
      <c r="C11" s="20" t="s">
        <v>11</v>
      </c>
      <c r="D11" s="21"/>
      <c r="E11" s="21"/>
      <c r="F11" s="21"/>
      <c r="G11" s="21"/>
      <c r="H11" s="21"/>
    </row>
    <row r="12" spans="1:18" ht="8" customHeight="1" thickBot="1" x14ac:dyDescent="0.25">
      <c r="A12" s="22"/>
      <c r="B12" s="47"/>
      <c r="C12" s="46"/>
    </row>
    <row r="13" spans="1:18" ht="20" customHeight="1" x14ac:dyDescent="0.2">
      <c r="A13" s="88" t="s">
        <v>13</v>
      </c>
      <c r="B13" s="93" t="s">
        <v>14</v>
      </c>
      <c r="C13" s="15" t="s">
        <v>10</v>
      </c>
      <c r="D13" s="48"/>
      <c r="E13" s="48"/>
      <c r="F13" s="48">
        <v>651.65</v>
      </c>
      <c r="G13" s="16"/>
      <c r="H13" s="17">
        <v>509.67</v>
      </c>
      <c r="J13" s="61">
        <f>SUM(D13:I13)</f>
        <v>1161.32</v>
      </c>
      <c r="L13" s="18">
        <f>ROUND((D14*D13)+(E14*E13)+(F14*F13)+(G14*G13)+(H14*H13),2)</f>
        <v>0</v>
      </c>
      <c r="N13" s="19">
        <v>60</v>
      </c>
      <c r="P13" s="18">
        <f>+L13*N13</f>
        <v>0</v>
      </c>
      <c r="R13" s="18">
        <v>120000</v>
      </c>
    </row>
    <row r="14" spans="1:18" ht="27" customHeight="1" thickBot="1" x14ac:dyDescent="0.25">
      <c r="A14" s="88"/>
      <c r="B14" s="94"/>
      <c r="C14" s="20" t="s">
        <v>11</v>
      </c>
      <c r="D14" s="21"/>
      <c r="E14" s="21"/>
      <c r="F14" s="21"/>
      <c r="G14" s="21"/>
      <c r="H14" s="21"/>
    </row>
    <row r="15" spans="1:18" ht="5" customHeight="1" thickBot="1" x14ac:dyDescent="0.25">
      <c r="A15" s="22"/>
      <c r="B15" s="45"/>
      <c r="C15" s="46"/>
    </row>
    <row r="16" spans="1:18" ht="22.5" customHeight="1" thickBot="1" x14ac:dyDescent="0.25">
      <c r="N16" s="14" t="s">
        <v>36</v>
      </c>
      <c r="P16" s="24">
        <f>+P7+P10+P13</f>
        <v>0</v>
      </c>
      <c r="Q16" s="1">
        <v>1</v>
      </c>
      <c r="R16" s="41"/>
    </row>
    <row r="17" spans="1:17" s="25" customFormat="1" ht="15" customHeight="1" x14ac:dyDescent="0.35">
      <c r="A17" s="2">
        <v>2</v>
      </c>
      <c r="B17" s="3" t="s">
        <v>15</v>
      </c>
    </row>
    <row r="18" spans="1:17" ht="15" customHeight="1" thickBot="1" x14ac:dyDescent="0.25"/>
    <row r="19" spans="1:17" ht="48" customHeight="1" thickBot="1" x14ac:dyDescent="0.25">
      <c r="D19" s="26" t="s">
        <v>16</v>
      </c>
      <c r="E19" s="27" t="s">
        <v>17</v>
      </c>
      <c r="F19" s="77" t="s">
        <v>18</v>
      </c>
      <c r="G19" s="77"/>
      <c r="H19" s="78"/>
    </row>
    <row r="20" spans="1:17" ht="49" customHeight="1" thickBot="1" x14ac:dyDescent="0.25">
      <c r="B20" s="79" t="s">
        <v>19</v>
      </c>
      <c r="C20" s="79"/>
      <c r="D20" s="28">
        <v>2453625</v>
      </c>
      <c r="E20" s="62"/>
      <c r="F20" s="80">
        <f>ROUND((D20*(1-E20)),2)</f>
        <v>2453625</v>
      </c>
      <c r="G20" s="81"/>
      <c r="H20" s="82"/>
      <c r="N20" s="23" t="s">
        <v>20</v>
      </c>
      <c r="P20" s="24">
        <f>+F20</f>
        <v>2453625</v>
      </c>
      <c r="Q20" s="1">
        <v>2</v>
      </c>
    </row>
    <row r="21" spans="1:17" ht="15" customHeight="1" x14ac:dyDescent="0.2">
      <c r="B21" s="29"/>
      <c r="C21" s="29"/>
      <c r="D21" s="30"/>
      <c r="E21" s="31"/>
      <c r="F21" s="32"/>
      <c r="G21" s="32"/>
      <c r="H21" s="32"/>
    </row>
    <row r="22" spans="1:17" s="25" customFormat="1" ht="15" customHeight="1" x14ac:dyDescent="0.35">
      <c r="A22" s="2">
        <v>3</v>
      </c>
      <c r="B22" s="3" t="s">
        <v>21</v>
      </c>
    </row>
    <row r="23" spans="1:17" ht="15" customHeight="1" thickBot="1" x14ac:dyDescent="0.25">
      <c r="B23" s="29"/>
      <c r="C23" s="29"/>
      <c r="D23" s="30"/>
      <c r="E23" s="31"/>
      <c r="F23" s="32"/>
      <c r="G23" s="32"/>
      <c r="H23" s="32"/>
    </row>
    <row r="24" spans="1:17" ht="34.5" customHeight="1" thickBot="1" x14ac:dyDescent="0.25">
      <c r="D24" s="26" t="s">
        <v>16</v>
      </c>
      <c r="E24" s="27" t="s">
        <v>17</v>
      </c>
      <c r="F24" s="77" t="s">
        <v>18</v>
      </c>
      <c r="G24" s="77"/>
      <c r="H24" s="78"/>
    </row>
    <row r="25" spans="1:17" ht="49" customHeight="1" thickBot="1" x14ac:dyDescent="0.25">
      <c r="B25" s="79" t="s">
        <v>33</v>
      </c>
      <c r="C25" s="79"/>
      <c r="D25" s="28">
        <v>258000</v>
      </c>
      <c r="E25" s="62"/>
      <c r="F25" s="80">
        <f>ROUND((D25*(1-E25)),2)</f>
        <v>258000</v>
      </c>
      <c r="G25" s="81"/>
      <c r="H25" s="82"/>
      <c r="N25" s="23" t="s">
        <v>22</v>
      </c>
      <c r="P25" s="24">
        <f>+F25</f>
        <v>258000</v>
      </c>
      <c r="Q25" s="1">
        <v>3</v>
      </c>
    </row>
    <row r="26" spans="1:17" ht="15" customHeight="1" x14ac:dyDescent="0.2">
      <c r="B26" s="29"/>
      <c r="C26" s="29"/>
      <c r="D26" s="33"/>
      <c r="E26" s="31"/>
      <c r="F26" s="32"/>
      <c r="G26" s="32"/>
      <c r="H26" s="32"/>
    </row>
    <row r="27" spans="1:17" s="25" customFormat="1" ht="15" customHeight="1" x14ac:dyDescent="0.35">
      <c r="A27" s="2">
        <v>4</v>
      </c>
      <c r="B27" s="3" t="s">
        <v>41</v>
      </c>
    </row>
    <row r="28" spans="1:17" ht="15" customHeight="1" thickBot="1" x14ac:dyDescent="0.25"/>
    <row r="29" spans="1:17" ht="37" customHeight="1" thickBot="1" x14ac:dyDescent="0.25">
      <c r="D29" s="26" t="s">
        <v>16</v>
      </c>
      <c r="E29" s="27" t="s">
        <v>17</v>
      </c>
      <c r="F29" s="77" t="s">
        <v>18</v>
      </c>
      <c r="G29" s="77"/>
      <c r="H29" s="78"/>
    </row>
    <row r="30" spans="1:17" ht="49" customHeight="1" thickBot="1" x14ac:dyDescent="0.25">
      <c r="B30" s="79" t="s">
        <v>34</v>
      </c>
      <c r="C30" s="79"/>
      <c r="D30" s="28">
        <v>990600</v>
      </c>
      <c r="E30" s="62"/>
      <c r="F30" s="80">
        <f>ROUND((D30*(1-E30)),2)</f>
        <v>990600</v>
      </c>
      <c r="G30" s="81"/>
      <c r="H30" s="82"/>
      <c r="I30" s="35"/>
      <c r="K30" s="36"/>
      <c r="N30" s="23" t="s">
        <v>23</v>
      </c>
      <c r="P30" s="24">
        <f>+F30</f>
        <v>990600</v>
      </c>
      <c r="Q30" s="1">
        <v>4</v>
      </c>
    </row>
    <row r="31" spans="1:17" ht="21.65" customHeight="1" x14ac:dyDescent="0.2">
      <c r="D31" s="37"/>
    </row>
    <row r="32" spans="1:17" s="25" customFormat="1" ht="15" customHeight="1" x14ac:dyDescent="0.35">
      <c r="A32" s="2">
        <v>5</v>
      </c>
      <c r="B32" s="3" t="s">
        <v>24</v>
      </c>
    </row>
    <row r="33" spans="1:18" ht="15" customHeight="1" thickBot="1" x14ac:dyDescent="0.25">
      <c r="E33" s="36"/>
      <c r="F33" s="36"/>
      <c r="G33" s="36"/>
      <c r="H33" s="36"/>
      <c r="I33" s="36"/>
      <c r="K33" s="36"/>
    </row>
    <row r="34" spans="1:18" ht="34.5" customHeight="1" thickBot="1" x14ac:dyDescent="0.25">
      <c r="D34" s="26" t="s">
        <v>16</v>
      </c>
      <c r="E34" s="27" t="s">
        <v>17</v>
      </c>
      <c r="F34" s="77" t="s">
        <v>18</v>
      </c>
      <c r="G34" s="77"/>
      <c r="H34" s="78"/>
    </row>
    <row r="35" spans="1:18" ht="42.5" customHeight="1" thickBot="1" x14ac:dyDescent="0.25">
      <c r="B35" s="79" t="s">
        <v>25</v>
      </c>
      <c r="C35" s="79"/>
      <c r="D35" s="38">
        <v>10655</v>
      </c>
      <c r="E35" s="62"/>
      <c r="F35" s="80">
        <f>ROUND((D35*(1-E35)),2)</f>
        <v>10655</v>
      </c>
      <c r="G35" s="81"/>
      <c r="H35" s="82"/>
      <c r="N35" s="23" t="s">
        <v>26</v>
      </c>
      <c r="P35" s="24">
        <f>+F35</f>
        <v>10655</v>
      </c>
      <c r="Q35" s="1">
        <v>5</v>
      </c>
    </row>
    <row r="36" spans="1:18" ht="17" customHeight="1" x14ac:dyDescent="0.2">
      <c r="D36" s="39"/>
      <c r="E36" s="31"/>
      <c r="F36" s="34"/>
      <c r="G36" s="34"/>
      <c r="H36" s="34"/>
    </row>
    <row r="37" spans="1:18" s="25" customFormat="1" ht="15" customHeight="1" x14ac:dyDescent="0.35">
      <c r="A37" s="2">
        <v>6</v>
      </c>
      <c r="B37" s="3" t="s">
        <v>27</v>
      </c>
    </row>
    <row r="38" spans="1:18" ht="15" customHeight="1" thickBot="1" x14ac:dyDescent="0.25">
      <c r="E38" s="36"/>
      <c r="F38" s="36"/>
      <c r="G38" s="36"/>
      <c r="H38" s="36"/>
      <c r="I38" s="36"/>
      <c r="K38" s="36"/>
    </row>
    <row r="39" spans="1:18" ht="36.5" customHeight="1" thickBot="1" x14ac:dyDescent="0.25">
      <c r="D39" s="26" t="s">
        <v>16</v>
      </c>
      <c r="E39" s="27" t="s">
        <v>17</v>
      </c>
      <c r="F39" s="77" t="s">
        <v>18</v>
      </c>
      <c r="G39" s="77"/>
      <c r="H39" s="78"/>
    </row>
    <row r="40" spans="1:18" ht="42.5" customHeight="1" thickBot="1" x14ac:dyDescent="0.25">
      <c r="B40" s="79" t="s">
        <v>35</v>
      </c>
      <c r="C40" s="79"/>
      <c r="D40" s="52">
        <v>982180</v>
      </c>
      <c r="E40" s="62"/>
      <c r="F40" s="80">
        <f>ROUND((D40*(1-E40)),2)</f>
        <v>982180</v>
      </c>
      <c r="G40" s="81"/>
      <c r="H40" s="82"/>
      <c r="N40" s="23" t="s">
        <v>28</v>
      </c>
      <c r="P40" s="24">
        <f>+F40</f>
        <v>982180</v>
      </c>
      <c r="Q40" s="1">
        <v>6</v>
      </c>
    </row>
    <row r="41" spans="1:18" ht="11.5" customHeight="1" x14ac:dyDescent="0.2">
      <c r="B41" s="29"/>
      <c r="C41" s="29"/>
      <c r="D41" s="40"/>
      <c r="E41" s="31"/>
      <c r="F41" s="32"/>
      <c r="G41" s="32"/>
      <c r="H41" s="32"/>
    </row>
    <row r="42" spans="1:18" ht="16" customHeight="1" thickBot="1" x14ac:dyDescent="0.4">
      <c r="A42" s="2">
        <v>7</v>
      </c>
      <c r="B42" s="3" t="s">
        <v>29</v>
      </c>
      <c r="C42" s="25"/>
      <c r="D42" s="40"/>
      <c r="E42" s="31"/>
      <c r="F42" s="32"/>
      <c r="G42" s="32"/>
      <c r="H42" s="32"/>
    </row>
    <row r="43" spans="1:18" ht="38" customHeight="1" thickBot="1" x14ac:dyDescent="0.25">
      <c r="D43" s="26" t="s">
        <v>16</v>
      </c>
      <c r="E43" s="50" t="s">
        <v>17</v>
      </c>
      <c r="F43" s="83" t="s">
        <v>18</v>
      </c>
      <c r="G43" s="83"/>
      <c r="H43" s="84"/>
    </row>
    <row r="44" spans="1:18" ht="45" customHeight="1" thickBot="1" x14ac:dyDescent="0.25">
      <c r="B44" s="85" t="s">
        <v>32</v>
      </c>
      <c r="C44" s="86"/>
      <c r="D44" s="51">
        <v>49105</v>
      </c>
      <c r="E44" s="62"/>
      <c r="F44" s="80">
        <f>ROUND((D44*(1-E44)),2)</f>
        <v>49105</v>
      </c>
      <c r="G44" s="81"/>
      <c r="H44" s="82"/>
      <c r="N44" s="23" t="s">
        <v>30</v>
      </c>
      <c r="P44" s="24">
        <f>+F44</f>
        <v>49105</v>
      </c>
      <c r="Q44" s="1">
        <v>7</v>
      </c>
    </row>
    <row r="45" spans="1:18" ht="15" customHeight="1" thickBot="1" x14ac:dyDescent="0.25">
      <c r="B45" s="29"/>
      <c r="C45" s="29"/>
      <c r="D45" s="40"/>
      <c r="E45" s="31"/>
      <c r="F45" s="32"/>
      <c r="G45" s="32"/>
      <c r="H45" s="32"/>
      <c r="N45" s="23"/>
      <c r="P45" s="41"/>
    </row>
    <row r="46" spans="1:18" ht="53.5" customHeight="1" thickBot="1" x14ac:dyDescent="0.25">
      <c r="B46" s="63" t="s">
        <v>42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66">
        <f>+P16+P20+P25+P30+P35+P40+P44</f>
        <v>4744165</v>
      </c>
      <c r="N46" s="67"/>
      <c r="O46" s="67"/>
      <c r="P46" s="68"/>
      <c r="R46" s="36"/>
    </row>
    <row r="47" spans="1:18" ht="53.5" customHeight="1" thickBot="1" x14ac:dyDescent="0.2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3"/>
      <c r="M47" s="43"/>
      <c r="N47" s="43"/>
      <c r="O47" s="43"/>
    </row>
    <row r="48" spans="1:18" ht="21" customHeight="1" thickBot="1" x14ac:dyDescent="0.4">
      <c r="B48" s="69" t="s">
        <v>31</v>
      </c>
      <c r="C48" s="70"/>
      <c r="D48" s="70"/>
      <c r="E48" s="70"/>
      <c r="F48" s="70"/>
      <c r="G48" s="70"/>
      <c r="H48" s="70"/>
      <c r="I48" s="71"/>
      <c r="J48" s="71"/>
      <c r="K48" s="71"/>
      <c r="L48" s="71"/>
      <c r="M48" s="71"/>
      <c r="N48" s="71"/>
      <c r="O48" s="72"/>
    </row>
    <row r="49" spans="2:15" ht="177" customHeight="1" thickBot="1" x14ac:dyDescent="0.4">
      <c r="B49" s="73" t="s">
        <v>45</v>
      </c>
      <c r="C49" s="74"/>
      <c r="D49" s="74"/>
      <c r="E49" s="74"/>
      <c r="F49" s="74"/>
      <c r="G49" s="74"/>
      <c r="H49" s="74"/>
      <c r="I49" s="75"/>
      <c r="J49" s="75"/>
      <c r="K49" s="75"/>
      <c r="L49" s="75"/>
      <c r="M49" s="75"/>
      <c r="N49" s="75"/>
      <c r="O49" s="76"/>
    </row>
  </sheetData>
  <mergeCells count="29">
    <mergeCell ref="B25:C25"/>
    <mergeCell ref="F25:H25"/>
    <mergeCell ref="E1:J1"/>
    <mergeCell ref="A7:A8"/>
    <mergeCell ref="B7:B8"/>
    <mergeCell ref="A10:A11"/>
    <mergeCell ref="B10:B11"/>
    <mergeCell ref="B13:B14"/>
    <mergeCell ref="F19:H19"/>
    <mergeCell ref="B20:C20"/>
    <mergeCell ref="F20:H20"/>
    <mergeCell ref="F24:H24"/>
    <mergeCell ref="A13:A14"/>
    <mergeCell ref="F29:H29"/>
    <mergeCell ref="B30:C30"/>
    <mergeCell ref="F30:H30"/>
    <mergeCell ref="F34:H34"/>
    <mergeCell ref="B35:C35"/>
    <mergeCell ref="F35:H35"/>
    <mergeCell ref="B46:L46"/>
    <mergeCell ref="M46:P46"/>
    <mergeCell ref="B48:O48"/>
    <mergeCell ref="B49:O49"/>
    <mergeCell ref="F39:H39"/>
    <mergeCell ref="B40:C40"/>
    <mergeCell ref="F40:H40"/>
    <mergeCell ref="F43:H43"/>
    <mergeCell ref="B44:C44"/>
    <mergeCell ref="F44:H44"/>
  </mergeCells>
  <dataValidations disablePrompts="1" count="2">
    <dataValidation type="custom" allowBlank="1" showInputMessage="1" showErrorMessage="1" sqref="D8:H8 D11:H11 D14:H14" xr:uid="{F124DC58-BC81-4AED-A26F-3F4A05E98D09}">
      <formula1>ROUND(D8,2)=D8</formula1>
    </dataValidation>
    <dataValidation type="custom" allowBlank="1" showInputMessage="1" showErrorMessage="1" sqref="E20 E25 E30 E35 E40 E44" xr:uid="{499AB070-3563-4326-8D81-09CE8B353244}">
      <formula1>ROUND(E20,4)=E20</formula1>
    </dataValidation>
  </dataValidations>
  <printOptions horizontalCentered="1" verticalCentered="1"/>
  <pageMargins left="0.65811023622047249" right="0.11811023622047245" top="0.35433070866141736" bottom="0.35433070866141736" header="0.31496062992125984" footer="0.31496062992125984"/>
  <pageSetup paperSize="9" scale="63" orientation="landscape" r:id="rId1"/>
  <rowBreaks count="2" manualBreakCount="2">
    <brk id="26" max="17" man="1"/>
    <brk id="46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Copertina</vt:lpstr>
      <vt:lpstr>OE Lotto 3</vt:lpstr>
      <vt:lpstr>Copertina!Print_Area</vt:lpstr>
      <vt:lpstr>'OE Lotto 3'!Print_Area</vt:lpstr>
      <vt:lpstr>'OE Lotto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2026-07-07T15:05:51Z</cp:lastPrinted>
  <dcterms:created xsi:type="dcterms:W3CDTF">2026-04-22T18:24:58Z</dcterms:created>
  <dcterms:modified xsi:type="dcterms:W3CDTF">2026-07-07T15:06:14Z</dcterms:modified>
</cp:coreProperties>
</file>